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9" i="1" l="1"/>
  <c r="E102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<sst xmlns="http://schemas.openxmlformats.org/spreadsheetml/2006/main" count="671" uniqueCount="413">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</sst>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I110" sqref="H110:I111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889549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889549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</v>
      </c>
      <c r="E38" s="5">
        <f>E39+E40+E41</f>
        <v>99727</v>
      </c>
    </row>
    <row r="39" spans="1:5" x14ac:dyDescent="0.3">
      <c r="A39" s="29">
        <v>34</v>
      </c>
      <c r="B39" s="25"/>
      <c r="C39" s="28" t="s">
        <v>36</v>
      </c>
      <c r="D39" s="23">
        <v>2</v>
      </c>
      <c r="E39" s="23">
        <v>99727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129</v>
      </c>
      <c r="E44" s="5">
        <f>E45+E46+E47+E48</f>
        <v>4795682</v>
      </c>
    </row>
    <row r="45" spans="1:5" x14ac:dyDescent="0.3">
      <c r="A45" s="29">
        <v>40</v>
      </c>
      <c r="B45" s="25"/>
      <c r="C45" s="28" t="s">
        <v>42</v>
      </c>
      <c r="D45" s="23">
        <v>129</v>
      </c>
      <c r="E45" s="23">
        <v>4795682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106</v>
      </c>
      <c r="E49" s="5">
        <f>E50</f>
        <v>3816593</v>
      </c>
    </row>
    <row r="50" spans="1:5" x14ac:dyDescent="0.3">
      <c r="A50" s="29">
        <v>45</v>
      </c>
      <c r="B50" s="25"/>
      <c r="C50" s="28" t="s">
        <v>47</v>
      </c>
      <c r="D50" s="23">
        <v>106</v>
      </c>
      <c r="E50" s="23">
        <v>3816593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22</v>
      </c>
      <c r="E73" s="5">
        <f>E74</f>
        <v>1317654</v>
      </c>
    </row>
    <row r="74" spans="1:5" x14ac:dyDescent="0.3">
      <c r="A74" s="29">
        <v>69</v>
      </c>
      <c r="B74" s="25"/>
      <c r="C74" s="28" t="s">
        <v>71</v>
      </c>
      <c r="D74" s="23">
        <v>22</v>
      </c>
      <c r="E74" s="23">
        <v>1317654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</v>
      </c>
      <c r="E77" s="5">
        <f>E78+E79</f>
        <v>140241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</v>
      </c>
      <c r="E79" s="23">
        <v>140241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166</v>
      </c>
      <c r="E82" s="5">
        <f>E83</f>
        <v>5880456</v>
      </c>
    </row>
    <row r="83" spans="1:5" x14ac:dyDescent="0.3">
      <c r="A83" s="29">
        <v>78</v>
      </c>
      <c r="B83" s="25"/>
      <c r="C83" s="28" t="s">
        <v>80</v>
      </c>
      <c r="D83" s="23">
        <v>166</v>
      </c>
      <c r="E83" s="23">
        <v>5880456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7</v>
      </c>
      <c r="E89" s="5">
        <f>E90</f>
        <v>185653</v>
      </c>
    </row>
    <row r="90" spans="1:5" x14ac:dyDescent="0.3">
      <c r="A90" s="29">
        <v>85</v>
      </c>
      <c r="B90" s="25"/>
      <c r="C90" s="28" t="s">
        <v>87</v>
      </c>
      <c r="D90" s="23">
        <v>7</v>
      </c>
      <c r="E90" s="23">
        <v>185653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</v>
      </c>
      <c r="E91" s="5">
        <f>E92+E93</f>
        <v>112787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112787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37</v>
      </c>
      <c r="E100" s="5">
        <f>E101</f>
        <v>2381281</v>
      </c>
    </row>
    <row r="101" spans="1:5" x14ac:dyDescent="0.3">
      <c r="A101" s="29">
        <v>96</v>
      </c>
      <c r="B101" s="25"/>
      <c r="C101" s="28" t="s">
        <v>98</v>
      </c>
      <c r="D101" s="23">
        <v>37</v>
      </c>
      <c r="E101" s="23">
        <v>2381281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29</v>
      </c>
      <c r="E102" s="7">
        <f>423841+32649</f>
        <v>456490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228</v>
      </c>
      <c r="E108" s="5">
        <f>E109</f>
        <v>15536189</v>
      </c>
    </row>
    <row r="109" spans="1:5" x14ac:dyDescent="0.3">
      <c r="A109" s="29">
        <v>104</v>
      </c>
      <c r="B109" s="25"/>
      <c r="C109" s="28" t="s">
        <v>106</v>
      </c>
      <c r="D109" s="23">
        <v>228</v>
      </c>
      <c r="E109" s="23">
        <f>15536172+17</f>
        <v>15536189</v>
      </c>
    </row>
    <row r="110" spans="1:5" x14ac:dyDescent="0.3">
      <c r="A110" s="64" t="s">
        <v>107</v>
      </c>
      <c r="B110" s="62"/>
      <c r="C110" s="63"/>
      <c r="D110" s="32">
        <v>756</v>
      </c>
      <c r="E110" s="32">
        <v>35761002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756</v>
      </c>
      <c r="E111" s="33">
        <f>SUM(E108,E103,E102,E100,E98,E96,E94,E91,E89,E86,E84,E82,E80,E77,E75,E73,E71,E69,E66,E56,E54,E51,E49,E44,E42,E38,E35,E33,E31,E29,E27,E25,E22,E20,E18,E16,E10,E6)</f>
        <v>35761002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1" t="s">
        <v>107</v>
      </c>
      <c r="B212" s="62"/>
      <c r="C212" s="63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108" sqref="G9:I10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56" t="s">
        <v>206</v>
      </c>
      <c r="B1" s="57"/>
      <c r="C1" s="58"/>
      <c r="D1" s="57"/>
      <c r="E1" s="57"/>
    </row>
    <row r="3" spans="1:8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8" x14ac:dyDescent="0.3">
      <c r="A4" s="54"/>
      <c r="B4" s="54"/>
      <c r="C4" s="54"/>
      <c r="D4" s="54"/>
      <c r="E4" s="54"/>
    </row>
    <row r="5" spans="1:8" x14ac:dyDescent="0.3">
      <c r="A5" s="55"/>
      <c r="B5" s="55"/>
      <c r="C5" s="55"/>
      <c r="D5" s="55"/>
      <c r="E5" s="55"/>
    </row>
    <row r="6" spans="1:8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9</v>
      </c>
      <c r="D10" s="27">
        <f>D11+D12+D13+D14+D15</f>
        <v>4</v>
      </c>
      <c r="E10" s="27">
        <f>E11+E12+E13+E14+E15</f>
        <v>69673</v>
      </c>
    </row>
    <row r="11" spans="1:8" x14ac:dyDescent="0.3">
      <c r="A11" s="29">
        <v>6</v>
      </c>
      <c r="B11" s="25"/>
      <c r="C11" s="28" t="s">
        <v>10</v>
      </c>
      <c r="D11" s="23">
        <v>4</v>
      </c>
      <c r="E11" s="23">
        <v>69673</v>
      </c>
    </row>
    <row r="12" spans="1:8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8</v>
      </c>
      <c r="E18" s="27">
        <f>E19</f>
        <v>187905</v>
      </c>
      <c r="G18" s="52"/>
      <c r="H18" s="52"/>
    </row>
    <row r="19" spans="1:8" x14ac:dyDescent="0.3">
      <c r="A19" s="29">
        <v>14</v>
      </c>
      <c r="B19" s="25"/>
      <c r="C19" s="28" t="s">
        <v>16</v>
      </c>
      <c r="D19" s="23">
        <v>8</v>
      </c>
      <c r="E19" s="23">
        <v>187905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4</v>
      </c>
      <c r="E20" s="27">
        <f>E21</f>
        <v>96064</v>
      </c>
      <c r="G20" s="52"/>
      <c r="H20" s="52"/>
    </row>
    <row r="21" spans="1:8" x14ac:dyDescent="0.3">
      <c r="A21" s="29">
        <v>16</v>
      </c>
      <c r="B21" s="25"/>
      <c r="C21" s="28" t="s">
        <v>18</v>
      </c>
      <c r="D21" s="23">
        <v>4</v>
      </c>
      <c r="E21" s="23">
        <v>96064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3</v>
      </c>
      <c r="E22" s="27">
        <f>E23+E24</f>
        <v>18783</v>
      </c>
      <c r="G22" s="52"/>
      <c r="H22" s="52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21</v>
      </c>
      <c r="D24" s="23">
        <v>3</v>
      </c>
      <c r="E24" s="23">
        <v>18783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131</v>
      </c>
      <c r="E38" s="27">
        <f>E39+E40+E41</f>
        <v>2503157</v>
      </c>
      <c r="G38" s="52"/>
      <c r="H38" s="52"/>
    </row>
    <row r="39" spans="1:8" x14ac:dyDescent="0.3">
      <c r="A39" s="29">
        <v>34</v>
      </c>
      <c r="B39" s="25"/>
      <c r="C39" s="28" t="s">
        <v>36</v>
      </c>
      <c r="D39" s="23">
        <v>131</v>
      </c>
      <c r="E39" s="23">
        <v>2503157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27</v>
      </c>
      <c r="E44" s="27">
        <f>E45+E46+E47+E48</f>
        <v>562788</v>
      </c>
      <c r="G44" s="52"/>
      <c r="H44" s="52"/>
    </row>
    <row r="45" spans="1:8" x14ac:dyDescent="0.3">
      <c r="A45" s="29">
        <v>40</v>
      </c>
      <c r="B45" s="25"/>
      <c r="C45" s="28" t="s">
        <v>42</v>
      </c>
      <c r="D45" s="23">
        <v>27</v>
      </c>
      <c r="E45" s="23">
        <v>562788</v>
      </c>
      <c r="G45" s="52"/>
      <c r="H45" s="52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201</v>
      </c>
      <c r="E49" s="27">
        <f>E50</f>
        <v>4695812</v>
      </c>
      <c r="G49" s="52"/>
      <c r="H49" s="52"/>
    </row>
    <row r="50" spans="1:8" x14ac:dyDescent="0.3">
      <c r="A50" s="29">
        <v>45</v>
      </c>
      <c r="B50" s="25"/>
      <c r="C50" s="28" t="s">
        <v>47</v>
      </c>
      <c r="D50" s="23">
        <v>201</v>
      </c>
      <c r="E50" s="23">
        <v>4695812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4</v>
      </c>
      <c r="E66" s="27">
        <f>E67+E68</f>
        <v>78118</v>
      </c>
      <c r="G66" s="52"/>
      <c r="H66" s="52"/>
    </row>
    <row r="67" spans="1:8" x14ac:dyDescent="0.3">
      <c r="A67" s="29">
        <v>62</v>
      </c>
      <c r="B67" s="25"/>
      <c r="C67" s="28" t="s">
        <v>64</v>
      </c>
      <c r="D67" s="23">
        <v>4</v>
      </c>
      <c r="E67" s="23">
        <v>78118</v>
      </c>
      <c r="G67" s="52"/>
      <c r="H67" s="52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2"/>
      <c r="H69" s="52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8</v>
      </c>
      <c r="E73" s="27">
        <f>E74</f>
        <v>171015</v>
      </c>
      <c r="G73" s="52"/>
      <c r="H73" s="52"/>
    </row>
    <row r="74" spans="1:8" x14ac:dyDescent="0.3">
      <c r="A74" s="29">
        <v>69</v>
      </c>
      <c r="B74" s="25"/>
      <c r="C74" s="28" t="s">
        <v>71</v>
      </c>
      <c r="D74" s="23">
        <v>8</v>
      </c>
      <c r="E74" s="23">
        <v>171015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4</v>
      </c>
      <c r="E75" s="27">
        <f>E76</f>
        <v>131006</v>
      </c>
      <c r="G75" s="52"/>
      <c r="H75" s="52"/>
    </row>
    <row r="76" spans="1:8" x14ac:dyDescent="0.3">
      <c r="A76" s="29">
        <v>71</v>
      </c>
      <c r="B76" s="25"/>
      <c r="C76" s="28" t="s">
        <v>73</v>
      </c>
      <c r="D76" s="23">
        <v>4</v>
      </c>
      <c r="E76" s="23">
        <v>131006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80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27</v>
      </c>
      <c r="E86" s="27">
        <f>E87+E88</f>
        <v>709396</v>
      </c>
      <c r="G86" s="52"/>
      <c r="H86" s="52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85</v>
      </c>
      <c r="D88" s="23">
        <v>27</v>
      </c>
      <c r="E88" s="23">
        <v>709396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104</v>
      </c>
      <c r="E100" s="27">
        <f>E101</f>
        <v>2524186</v>
      </c>
      <c r="G100" s="52"/>
      <c r="H100" s="52"/>
    </row>
    <row r="101" spans="1:8" x14ac:dyDescent="0.3">
      <c r="A101" s="29">
        <v>96</v>
      </c>
      <c r="B101" s="25"/>
      <c r="C101" s="28" t="s">
        <v>98</v>
      </c>
      <c r="D101" s="23">
        <v>104</v>
      </c>
      <c r="E101" s="23">
        <v>2524186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4" t="s">
        <v>107</v>
      </c>
      <c r="B110" s="62"/>
      <c r="C110" s="63"/>
      <c r="D110" s="12">
        <v>525</v>
      </c>
      <c r="E110" s="12">
        <v>11747903</v>
      </c>
    </row>
    <row r="111" spans="1:8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zoomScale="70" zoomScaleNormal="70" workbookViewId="0">
      <pane xSplit="3" ySplit="5" topLeftCell="D184" activePane="bottomRight" state="frozen"/>
      <selection pane="topRight" activeCell="D1" sqref="D1"/>
      <selection pane="bottomLeft" activeCell="A6" sqref="A6"/>
      <selection pane="bottomRight" activeCell="E225" sqref="E22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70" t="s">
        <v>109</v>
      </c>
      <c r="D3" s="65" t="s">
        <v>208</v>
      </c>
      <c r="E3" s="65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7">
        <v>1</v>
      </c>
      <c r="B6" s="67" t="s">
        <v>209</v>
      </c>
      <c r="C6" s="8" t="s">
        <v>210</v>
      </c>
      <c r="D6" s="23">
        <v>1500</v>
      </c>
      <c r="E6" s="23">
        <v>1432818</v>
      </c>
    </row>
    <row r="7" spans="1:5" x14ac:dyDescent="0.3">
      <c r="A7" s="47">
        <v>2</v>
      </c>
      <c r="B7" s="54"/>
      <c r="C7" s="8" t="s">
        <v>211</v>
      </c>
      <c r="D7" s="23">
        <v>20</v>
      </c>
      <c r="E7" s="23">
        <v>20598</v>
      </c>
    </row>
    <row r="8" spans="1:5" x14ac:dyDescent="0.3">
      <c r="A8" s="47">
        <v>3</v>
      </c>
      <c r="B8" s="54"/>
      <c r="C8" s="8" t="s">
        <v>212</v>
      </c>
      <c r="D8" s="23"/>
      <c r="E8" s="23"/>
    </row>
    <row r="9" spans="1:5" x14ac:dyDescent="0.3">
      <c r="A9" s="47">
        <v>4</v>
      </c>
      <c r="B9" s="54"/>
      <c r="C9" s="8" t="s">
        <v>213</v>
      </c>
      <c r="D9" s="23"/>
      <c r="E9" s="23"/>
    </row>
    <row r="10" spans="1:5" x14ac:dyDescent="0.3">
      <c r="A10" s="47">
        <v>5</v>
      </c>
      <c r="B10" s="54"/>
      <c r="C10" s="9" t="s">
        <v>214</v>
      </c>
      <c r="D10" s="23"/>
      <c r="E10" s="23"/>
    </row>
    <row r="11" spans="1:5" x14ac:dyDescent="0.3">
      <c r="A11" s="47">
        <v>6</v>
      </c>
      <c r="B11" s="54"/>
      <c r="C11" s="9" t="s">
        <v>215</v>
      </c>
      <c r="D11" s="23"/>
      <c r="E11" s="23"/>
    </row>
    <row r="12" spans="1:5" x14ac:dyDescent="0.3">
      <c r="A12" s="47">
        <v>7</v>
      </c>
      <c r="B12" s="54"/>
      <c r="C12" s="8" t="s">
        <v>216</v>
      </c>
      <c r="D12" s="23"/>
      <c r="E12" s="23"/>
    </row>
    <row r="13" spans="1:5" x14ac:dyDescent="0.3">
      <c r="A13" s="47">
        <v>8</v>
      </c>
      <c r="B13" s="54"/>
      <c r="C13" s="8" t="s">
        <v>217</v>
      </c>
      <c r="D13" s="23"/>
      <c r="E13" s="23"/>
    </row>
    <row r="14" spans="1:5" x14ac:dyDescent="0.3">
      <c r="A14" s="47">
        <v>9</v>
      </c>
      <c r="B14" s="54"/>
      <c r="C14" s="8" t="s">
        <v>218</v>
      </c>
      <c r="D14" s="23"/>
      <c r="E14" s="23"/>
    </row>
    <row r="15" spans="1:5" x14ac:dyDescent="0.3">
      <c r="A15" s="47">
        <v>10</v>
      </c>
      <c r="B15" s="54"/>
      <c r="C15" s="8" t="s">
        <v>219</v>
      </c>
      <c r="D15" s="23">
        <v>1000</v>
      </c>
      <c r="E15" s="23">
        <v>560083</v>
      </c>
    </row>
    <row r="16" spans="1:5" x14ac:dyDescent="0.3">
      <c r="A16" s="47">
        <v>11</v>
      </c>
      <c r="B16" s="54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4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4"/>
      <c r="C18" s="8" t="s">
        <v>222</v>
      </c>
      <c r="D18" s="23">
        <v>1000</v>
      </c>
      <c r="E18" s="23">
        <v>540574</v>
      </c>
    </row>
    <row r="19" spans="1:5" x14ac:dyDescent="0.3">
      <c r="A19" s="47">
        <v>14</v>
      </c>
      <c r="B19" s="54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4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4"/>
      <c r="C21" s="8" t="s">
        <v>225</v>
      </c>
      <c r="D21" s="23">
        <v>1000</v>
      </c>
      <c r="E21" s="23">
        <v>511976</v>
      </c>
    </row>
    <row r="22" spans="1:5" x14ac:dyDescent="0.3">
      <c r="A22" s="47">
        <v>17</v>
      </c>
      <c r="B22" s="54"/>
      <c r="C22" s="8" t="s">
        <v>226</v>
      </c>
      <c r="D22" s="23">
        <v>30</v>
      </c>
      <c r="E22" s="23">
        <v>31449</v>
      </c>
    </row>
    <row r="23" spans="1:5" x14ac:dyDescent="0.3">
      <c r="A23" s="47">
        <v>18</v>
      </c>
      <c r="B23" s="54"/>
      <c r="C23" s="8" t="s">
        <v>227</v>
      </c>
      <c r="D23" s="23">
        <v>300</v>
      </c>
      <c r="E23" s="23">
        <v>124742</v>
      </c>
    </row>
    <row r="24" spans="1:5" x14ac:dyDescent="0.3">
      <c r="A24" s="47">
        <v>19</v>
      </c>
      <c r="B24" s="54"/>
      <c r="C24" s="8" t="s">
        <v>228</v>
      </c>
      <c r="D24" s="23">
        <v>2000</v>
      </c>
      <c r="E24" s="23">
        <v>697746</v>
      </c>
    </row>
    <row r="25" spans="1:5" x14ac:dyDescent="0.3">
      <c r="A25" s="47">
        <v>20</v>
      </c>
      <c r="B25" s="54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4"/>
      <c r="C26" s="8" t="s">
        <v>230</v>
      </c>
      <c r="D26" s="23">
        <v>4000</v>
      </c>
      <c r="E26" s="23">
        <v>2075396</v>
      </c>
    </row>
    <row r="27" spans="1:5" x14ac:dyDescent="0.3">
      <c r="A27" s="47">
        <v>22</v>
      </c>
      <c r="B27" s="54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4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4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4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4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4"/>
      <c r="C32" s="8" t="s">
        <v>236</v>
      </c>
      <c r="D32" s="23">
        <v>4000</v>
      </c>
      <c r="E32" s="23">
        <v>1992442</v>
      </c>
    </row>
    <row r="33" spans="1:5" x14ac:dyDescent="0.3">
      <c r="A33" s="47">
        <v>28</v>
      </c>
      <c r="B33" s="54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4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4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4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4"/>
      <c r="C37" s="8" t="s">
        <v>241</v>
      </c>
      <c r="D37" s="23">
        <v>1000</v>
      </c>
      <c r="E37" s="23">
        <v>872262</v>
      </c>
    </row>
    <row r="38" spans="1:5" x14ac:dyDescent="0.3">
      <c r="A38" s="47">
        <v>33</v>
      </c>
      <c r="B38" s="54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4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4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4"/>
      <c r="C41" s="8" t="s">
        <v>245</v>
      </c>
      <c r="D41" s="23">
        <v>700</v>
      </c>
      <c r="E41" s="23">
        <v>245900</v>
      </c>
    </row>
    <row r="42" spans="1:5" x14ac:dyDescent="0.3">
      <c r="A42" s="47">
        <v>37</v>
      </c>
      <c r="B42" s="54"/>
      <c r="C42" s="8" t="s">
        <v>246</v>
      </c>
      <c r="D42" s="23">
        <v>5000</v>
      </c>
      <c r="E42" s="23">
        <v>1475536</v>
      </c>
    </row>
    <row r="43" spans="1:5" x14ac:dyDescent="0.3">
      <c r="A43" s="47">
        <v>38</v>
      </c>
      <c r="B43" s="54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4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4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4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4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4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4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4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4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4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4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4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4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4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4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4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4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4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4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4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5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7" t="s">
        <v>268</v>
      </c>
      <c r="C64" s="8" t="s">
        <v>269</v>
      </c>
      <c r="D64" s="23">
        <v>1000</v>
      </c>
      <c r="E64" s="23">
        <v>629764</v>
      </c>
    </row>
    <row r="65" spans="1:5" x14ac:dyDescent="0.3">
      <c r="A65" s="47">
        <v>60</v>
      </c>
      <c r="B65" s="54"/>
      <c r="C65" s="8" t="s">
        <v>270</v>
      </c>
      <c r="D65" s="23"/>
      <c r="E65" s="23"/>
    </row>
    <row r="66" spans="1:5" x14ac:dyDescent="0.3">
      <c r="A66" s="47">
        <v>61</v>
      </c>
      <c r="B66" s="54"/>
      <c r="C66" s="8" t="s">
        <v>271</v>
      </c>
      <c r="D66" s="23"/>
      <c r="E66" s="23"/>
    </row>
    <row r="67" spans="1:5" x14ac:dyDescent="0.3">
      <c r="A67" s="47">
        <v>62</v>
      </c>
      <c r="B67" s="54"/>
      <c r="C67" s="8" t="s">
        <v>272</v>
      </c>
      <c r="D67" s="23"/>
      <c r="E67" s="23"/>
    </row>
    <row r="68" spans="1:5" x14ac:dyDescent="0.3">
      <c r="A68" s="47">
        <v>63</v>
      </c>
      <c r="B68" s="54"/>
      <c r="C68" s="8" t="s">
        <v>273</v>
      </c>
      <c r="D68" s="23"/>
      <c r="E68" s="23"/>
    </row>
    <row r="69" spans="1:5" x14ac:dyDescent="0.3">
      <c r="A69" s="47">
        <v>64</v>
      </c>
      <c r="B69" s="54"/>
      <c r="C69" s="8" t="s">
        <v>274</v>
      </c>
      <c r="D69" s="23"/>
      <c r="E69" s="23"/>
    </row>
    <row r="70" spans="1:5" x14ac:dyDescent="0.3">
      <c r="A70" s="47">
        <v>65</v>
      </c>
      <c r="B70" s="54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4"/>
      <c r="C71" s="8" t="s">
        <v>276</v>
      </c>
      <c r="D71" s="23">
        <v>1200</v>
      </c>
      <c r="E71" s="23">
        <v>428930</v>
      </c>
    </row>
    <row r="72" spans="1:5" x14ac:dyDescent="0.3">
      <c r="A72" s="47">
        <v>67</v>
      </c>
      <c r="B72" s="54"/>
      <c r="C72" s="8" t="s">
        <v>277</v>
      </c>
      <c r="D72" s="23">
        <v>1200</v>
      </c>
      <c r="E72" s="23">
        <v>424358</v>
      </c>
    </row>
    <row r="73" spans="1:5" x14ac:dyDescent="0.3">
      <c r="A73" s="47">
        <v>68</v>
      </c>
      <c r="B73" s="54"/>
      <c r="C73" s="8" t="s">
        <v>278</v>
      </c>
      <c r="D73" s="23">
        <v>1200</v>
      </c>
      <c r="E73" s="23">
        <v>356881</v>
      </c>
    </row>
    <row r="74" spans="1:5" x14ac:dyDescent="0.3">
      <c r="A74" s="47">
        <v>69</v>
      </c>
      <c r="B74" s="54"/>
      <c r="C74" s="8" t="s">
        <v>279</v>
      </c>
      <c r="D74" s="23">
        <v>500</v>
      </c>
      <c r="E74" s="23">
        <v>118729</v>
      </c>
    </row>
    <row r="75" spans="1:5" x14ac:dyDescent="0.3">
      <c r="A75" s="47">
        <v>70</v>
      </c>
      <c r="B75" s="54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4"/>
      <c r="C76" s="8" t="s">
        <v>281</v>
      </c>
      <c r="D76" s="23">
        <v>3000</v>
      </c>
      <c r="E76" s="23">
        <v>1038066</v>
      </c>
    </row>
    <row r="77" spans="1:5" x14ac:dyDescent="0.3">
      <c r="A77" s="47">
        <v>72</v>
      </c>
      <c r="B77" s="54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4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4"/>
      <c r="C79" s="8" t="s">
        <v>284</v>
      </c>
      <c r="D79" s="23">
        <v>500</v>
      </c>
      <c r="E79" s="23">
        <v>149420</v>
      </c>
    </row>
    <row r="80" spans="1:5" x14ac:dyDescent="0.3">
      <c r="A80" s="47">
        <v>75</v>
      </c>
      <c r="B80" s="54"/>
      <c r="C80" s="8" t="s">
        <v>285</v>
      </c>
      <c r="D80" s="23">
        <v>1200</v>
      </c>
      <c r="E80" s="23">
        <v>254376</v>
      </c>
    </row>
    <row r="81" spans="1:5" x14ac:dyDescent="0.3">
      <c r="A81" s="47">
        <v>76</v>
      </c>
      <c r="B81" s="54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4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4"/>
      <c r="C83" s="8" t="s">
        <v>288</v>
      </c>
      <c r="D83" s="23">
        <v>300</v>
      </c>
      <c r="E83" s="23">
        <v>151853</v>
      </c>
    </row>
    <row r="84" spans="1:5" x14ac:dyDescent="0.3">
      <c r="A84" s="47">
        <v>79</v>
      </c>
      <c r="B84" s="55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6" t="s">
        <v>290</v>
      </c>
      <c r="B85" s="62"/>
      <c r="C85" s="62"/>
      <c r="D85" s="62"/>
      <c r="E85" s="6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4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4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4"/>
      <c r="C89" s="8" t="s">
        <v>219</v>
      </c>
      <c r="D89" s="23">
        <v>1000</v>
      </c>
      <c r="E89" s="23">
        <v>1604664</v>
      </c>
    </row>
    <row r="90" spans="1:5" x14ac:dyDescent="0.3">
      <c r="A90" s="50">
        <v>84</v>
      </c>
      <c r="B90" s="54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4"/>
      <c r="C91" s="8" t="s">
        <v>222</v>
      </c>
      <c r="D91" s="23">
        <v>200</v>
      </c>
      <c r="E91" s="23">
        <v>309719</v>
      </c>
    </row>
    <row r="92" spans="1:5" x14ac:dyDescent="0.3">
      <c r="A92" s="50">
        <v>86</v>
      </c>
      <c r="B92" s="54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4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4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4"/>
      <c r="C95" s="8" t="s">
        <v>229</v>
      </c>
      <c r="D95" s="23">
        <v>1500</v>
      </c>
      <c r="E95" s="23">
        <v>2361823</v>
      </c>
    </row>
    <row r="96" spans="1:5" x14ac:dyDescent="0.3">
      <c r="A96" s="50">
        <v>90</v>
      </c>
      <c r="B96" s="54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4"/>
      <c r="C97" s="8" t="s">
        <v>235</v>
      </c>
      <c r="D97" s="23">
        <v>1500</v>
      </c>
      <c r="E97" s="23">
        <v>1639288</v>
      </c>
    </row>
    <row r="98" spans="1:5" x14ac:dyDescent="0.3">
      <c r="A98" s="50">
        <v>92</v>
      </c>
      <c r="B98" s="54"/>
      <c r="C98" s="8" t="s">
        <v>296</v>
      </c>
      <c r="D98" s="23">
        <v>200</v>
      </c>
      <c r="E98" s="23">
        <v>164969</v>
      </c>
    </row>
    <row r="99" spans="1:5" x14ac:dyDescent="0.3">
      <c r="A99" s="47">
        <v>93</v>
      </c>
      <c r="B99" s="54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4"/>
      <c r="C100" s="8" t="s">
        <v>241</v>
      </c>
      <c r="D100" s="23">
        <v>50</v>
      </c>
      <c r="E100" s="23">
        <v>109243</v>
      </c>
    </row>
    <row r="101" spans="1:5" x14ac:dyDescent="0.3">
      <c r="A101" s="47">
        <v>95</v>
      </c>
      <c r="B101" s="54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4"/>
      <c r="C102" s="8" t="s">
        <v>298</v>
      </c>
      <c r="D102" s="23">
        <v>500</v>
      </c>
      <c r="E102" s="23">
        <v>730453</v>
      </c>
    </row>
    <row r="103" spans="1:5" x14ac:dyDescent="0.3">
      <c r="A103" s="47">
        <v>97</v>
      </c>
      <c r="B103" s="54"/>
      <c r="C103" s="10" t="s">
        <v>299</v>
      </c>
      <c r="D103" s="23">
        <v>200</v>
      </c>
      <c r="E103" s="23">
        <v>226495</v>
      </c>
    </row>
    <row r="104" spans="1:5" x14ac:dyDescent="0.3">
      <c r="A104" s="50">
        <v>98</v>
      </c>
      <c r="B104" s="54"/>
      <c r="C104" s="10" t="s">
        <v>300</v>
      </c>
      <c r="D104" s="23">
        <v>4000</v>
      </c>
      <c r="E104" s="23">
        <v>730452</v>
      </c>
    </row>
    <row r="105" spans="1:5" x14ac:dyDescent="0.3">
      <c r="A105" s="47">
        <v>99</v>
      </c>
      <c r="B105" s="55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40800</v>
      </c>
      <c r="E106" s="12">
        <v>22011005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70" t="s">
        <v>109</v>
      </c>
      <c r="D109" s="65" t="s">
        <v>208</v>
      </c>
      <c r="E109" s="65" t="s">
        <v>4</v>
      </c>
    </row>
    <row r="110" spans="1:5" x14ac:dyDescent="0.3">
      <c r="A110" s="54"/>
      <c r="B110" s="54"/>
      <c r="C110" s="54"/>
      <c r="D110" s="54"/>
      <c r="E110" s="54"/>
    </row>
    <row r="111" spans="1:5" x14ac:dyDescent="0.3">
      <c r="A111" s="55"/>
      <c r="B111" s="55"/>
      <c r="C111" s="55"/>
      <c r="D111" s="55"/>
      <c r="E111" s="55"/>
    </row>
    <row r="112" spans="1:5" x14ac:dyDescent="0.3">
      <c r="A112" s="47">
        <v>1</v>
      </c>
      <c r="B112" s="47"/>
      <c r="C112" s="46" t="s">
        <v>301</v>
      </c>
      <c r="D112" s="7">
        <v>4118</v>
      </c>
      <c r="E112" s="7">
        <v>19846660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70" t="s">
        <v>109</v>
      </c>
      <c r="D115" s="65" t="s">
        <v>302</v>
      </c>
      <c r="E115" s="65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10</v>
      </c>
      <c r="E118" s="23">
        <v>103468</v>
      </c>
    </row>
    <row r="119" spans="1:5" x14ac:dyDescent="0.3">
      <c r="A119" s="47">
        <v>2</v>
      </c>
      <c r="B119" s="54"/>
      <c r="C119" s="15" t="s">
        <v>305</v>
      </c>
      <c r="D119" s="23"/>
      <c r="E119" s="23"/>
    </row>
    <row r="120" spans="1:5" x14ac:dyDescent="0.3">
      <c r="A120" s="47">
        <v>3</v>
      </c>
      <c r="B120" s="54"/>
      <c r="C120" s="15" t="s">
        <v>306</v>
      </c>
      <c r="D120" s="23"/>
      <c r="E120" s="23"/>
    </row>
    <row r="121" spans="1:5" x14ac:dyDescent="0.3">
      <c r="A121" s="47">
        <v>4</v>
      </c>
      <c r="B121" s="54"/>
      <c r="C121" s="15" t="s">
        <v>307</v>
      </c>
      <c r="D121" s="23"/>
      <c r="E121" s="23"/>
    </row>
    <row r="122" spans="1:5" x14ac:dyDescent="0.3">
      <c r="A122" s="47">
        <v>5</v>
      </c>
      <c r="B122" s="54"/>
      <c r="C122" s="15" t="s">
        <v>308</v>
      </c>
      <c r="D122" s="23"/>
      <c r="E122" s="23"/>
    </row>
    <row r="123" spans="1:5" x14ac:dyDescent="0.3">
      <c r="A123" s="47">
        <v>6</v>
      </c>
      <c r="B123" s="54"/>
      <c r="C123" s="15" t="s">
        <v>309</v>
      </c>
      <c r="D123" s="23"/>
      <c r="E123" s="23"/>
    </row>
    <row r="124" spans="1:5" x14ac:dyDescent="0.3">
      <c r="A124" s="47">
        <v>7</v>
      </c>
      <c r="B124" s="54"/>
      <c r="C124" s="15" t="s">
        <v>310</v>
      </c>
      <c r="D124" s="23"/>
      <c r="E124" s="23"/>
    </row>
    <row r="125" spans="1:5" x14ac:dyDescent="0.3">
      <c r="A125" s="47">
        <v>8</v>
      </c>
      <c r="B125" s="54"/>
      <c r="C125" s="15" t="s">
        <v>311</v>
      </c>
      <c r="D125" s="23"/>
      <c r="E125" s="23"/>
    </row>
    <row r="126" spans="1:5" x14ac:dyDescent="0.3">
      <c r="A126" s="47">
        <v>9</v>
      </c>
      <c r="B126" s="54"/>
      <c r="C126" s="15" t="s">
        <v>312</v>
      </c>
      <c r="D126" s="23">
        <v>110</v>
      </c>
      <c r="E126" s="23">
        <v>125807</v>
      </c>
    </row>
    <row r="127" spans="1:5" x14ac:dyDescent="0.3">
      <c r="A127" s="47">
        <v>10</v>
      </c>
      <c r="B127" s="54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4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4"/>
      <c r="C129" s="15" t="s">
        <v>315</v>
      </c>
      <c r="D129" s="23">
        <v>200</v>
      </c>
      <c r="E129" s="23">
        <v>211303</v>
      </c>
    </row>
    <row r="130" spans="1:5" x14ac:dyDescent="0.3">
      <c r="A130" s="47">
        <v>13</v>
      </c>
      <c r="B130" s="54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4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4"/>
      <c r="C132" s="15" t="s">
        <v>318</v>
      </c>
      <c r="D132" s="23">
        <v>450</v>
      </c>
      <c r="E132" s="23">
        <v>423558</v>
      </c>
    </row>
    <row r="133" spans="1:5" x14ac:dyDescent="0.3">
      <c r="A133" s="47">
        <v>16</v>
      </c>
      <c r="B133" s="54"/>
      <c r="C133" s="15" t="s">
        <v>319</v>
      </c>
      <c r="D133" s="23">
        <v>10</v>
      </c>
      <c r="E133" s="23">
        <v>21980</v>
      </c>
    </row>
    <row r="134" spans="1:5" x14ac:dyDescent="0.3">
      <c r="A134" s="47">
        <v>17</v>
      </c>
      <c r="B134" s="54"/>
      <c r="C134" s="15" t="s">
        <v>320</v>
      </c>
      <c r="D134" s="23">
        <v>50</v>
      </c>
      <c r="E134" s="23">
        <v>55212</v>
      </c>
    </row>
    <row r="135" spans="1:5" x14ac:dyDescent="0.3">
      <c r="A135" s="47">
        <v>18</v>
      </c>
      <c r="B135" s="54"/>
      <c r="C135" s="15" t="s">
        <v>321</v>
      </c>
      <c r="D135" s="23">
        <v>50</v>
      </c>
      <c r="E135" s="23">
        <v>44544</v>
      </c>
    </row>
    <row r="136" spans="1:5" x14ac:dyDescent="0.3">
      <c r="A136" s="47">
        <v>19</v>
      </c>
      <c r="B136" s="54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4"/>
      <c r="C137" s="15" t="s">
        <v>323</v>
      </c>
      <c r="D137" s="23">
        <v>600</v>
      </c>
      <c r="E137" s="23">
        <v>565146</v>
      </c>
    </row>
    <row r="138" spans="1:5" x14ac:dyDescent="0.3">
      <c r="A138" s="47">
        <v>21</v>
      </c>
      <c r="B138" s="54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4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4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4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4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4"/>
      <c r="C143" s="15" t="s">
        <v>329</v>
      </c>
      <c r="D143" s="23">
        <v>700</v>
      </c>
      <c r="E143" s="23">
        <v>538013</v>
      </c>
    </row>
    <row r="144" spans="1:5" x14ac:dyDescent="0.3">
      <c r="A144" s="47">
        <v>27</v>
      </c>
      <c r="B144" s="54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4"/>
      <c r="C145" s="15" t="s">
        <v>331</v>
      </c>
      <c r="D145" s="23">
        <v>200</v>
      </c>
      <c r="E145" s="23">
        <v>104093</v>
      </c>
    </row>
    <row r="146" spans="1:5" x14ac:dyDescent="0.3">
      <c r="A146" s="47">
        <v>29</v>
      </c>
      <c r="B146" s="54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4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4"/>
      <c r="C148" s="15" t="s">
        <v>334</v>
      </c>
      <c r="D148" s="23">
        <v>200</v>
      </c>
      <c r="E148" s="23">
        <v>310241</v>
      </c>
    </row>
    <row r="149" spans="1:5" x14ac:dyDescent="0.3">
      <c r="A149" s="47">
        <v>32</v>
      </c>
      <c r="B149" s="54"/>
      <c r="C149" s="15" t="s">
        <v>335</v>
      </c>
      <c r="D149" s="23">
        <v>0</v>
      </c>
      <c r="E149" s="23"/>
    </row>
    <row r="150" spans="1:5" x14ac:dyDescent="0.3">
      <c r="A150" s="47">
        <v>33</v>
      </c>
      <c r="B150" s="54"/>
      <c r="C150" s="15" t="s">
        <v>336</v>
      </c>
      <c r="D150" s="23">
        <v>0</v>
      </c>
      <c r="E150" s="23"/>
    </row>
    <row r="151" spans="1:5" x14ac:dyDescent="0.3">
      <c r="A151" s="47">
        <v>34</v>
      </c>
      <c r="B151" s="54"/>
      <c r="C151" s="15" t="s">
        <v>337</v>
      </c>
      <c r="D151" s="23">
        <v>70</v>
      </c>
      <c r="E151" s="23">
        <v>315931</v>
      </c>
    </row>
    <row r="152" spans="1:5" x14ac:dyDescent="0.3">
      <c r="A152" s="47">
        <v>35</v>
      </c>
      <c r="B152" s="54"/>
      <c r="C152" s="15" t="s">
        <v>338</v>
      </c>
      <c r="D152" s="23">
        <v>750</v>
      </c>
      <c r="E152" s="23">
        <v>467612</v>
      </c>
    </row>
    <row r="153" spans="1:5" x14ac:dyDescent="0.3">
      <c r="A153" s="47">
        <v>36</v>
      </c>
      <c r="B153" s="55"/>
      <c r="C153" s="15" t="s">
        <v>339</v>
      </c>
      <c r="D153" s="23">
        <v>0</v>
      </c>
      <c r="E153" s="23">
        <v>0</v>
      </c>
    </row>
    <row r="154" spans="1:5" x14ac:dyDescent="0.3">
      <c r="A154" s="61" t="s">
        <v>107</v>
      </c>
      <c r="B154" s="62"/>
      <c r="C154" s="63"/>
      <c r="D154" s="12">
        <v>3400</v>
      </c>
      <c r="E154" s="12">
        <v>3286908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70" t="s">
        <v>109</v>
      </c>
      <c r="D157" s="65" t="s">
        <v>340</v>
      </c>
      <c r="E157" s="65" t="s">
        <v>4</v>
      </c>
    </row>
    <row r="158" spans="1:5" ht="15" customHeight="1" x14ac:dyDescent="0.3">
      <c r="A158" s="54"/>
      <c r="B158" s="54"/>
      <c r="C158" s="54"/>
      <c r="D158" s="54"/>
      <c r="E158" s="54"/>
    </row>
    <row r="159" spans="1:5" ht="15" customHeight="1" x14ac:dyDescent="0.3">
      <c r="A159" s="55"/>
      <c r="B159" s="55"/>
      <c r="C159" s="55"/>
      <c r="D159" s="55"/>
      <c r="E159" s="55"/>
    </row>
    <row r="160" spans="1:5" ht="15" customHeight="1" x14ac:dyDescent="0.3">
      <c r="A160" s="47">
        <v>1</v>
      </c>
      <c r="B160" s="46"/>
      <c r="C160" s="46" t="s">
        <v>341</v>
      </c>
      <c r="D160" s="38">
        <v>253</v>
      </c>
      <c r="E160" s="38">
        <v>426854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568</v>
      </c>
      <c r="E162" s="38">
        <v>1478953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1322</v>
      </c>
      <c r="E163" s="38">
        <v>6725754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70" t="s">
        <v>109</v>
      </c>
      <c r="D166" s="65" t="s">
        <v>208</v>
      </c>
      <c r="E166" s="65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3675</v>
      </c>
      <c r="E169" s="7">
        <v>16711172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2906</v>
      </c>
      <c r="E171" s="7">
        <v>10361056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1590</v>
      </c>
      <c r="E172" s="7">
        <v>4329069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7" ht="15" customHeight="1" x14ac:dyDescent="0.3">
      <c r="A177" s="69"/>
      <c r="B177" s="69"/>
      <c r="C177" s="74"/>
      <c r="D177" s="55"/>
      <c r="E177" s="55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4995</v>
      </c>
      <c r="E178" s="7">
        <v>7262930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9" t="s">
        <v>1</v>
      </c>
      <c r="B181" s="59" t="s">
        <v>108</v>
      </c>
      <c r="C181" s="70" t="s">
        <v>109</v>
      </c>
      <c r="D181" s="65" t="s">
        <v>208</v>
      </c>
      <c r="E181" s="65" t="s">
        <v>4</v>
      </c>
    </row>
    <row r="182" spans="1:7" ht="15" customHeight="1" x14ac:dyDescent="0.3">
      <c r="A182" s="54"/>
      <c r="B182" s="54"/>
      <c r="C182" s="54"/>
      <c r="D182" s="54"/>
      <c r="E182" s="54"/>
    </row>
    <row r="183" spans="1:7" ht="15" customHeight="1" x14ac:dyDescent="0.3">
      <c r="A183" s="55"/>
      <c r="B183" s="55"/>
      <c r="C183" s="55"/>
      <c r="D183" s="55"/>
      <c r="E183" s="55"/>
    </row>
    <row r="184" spans="1:7" ht="15.75" customHeight="1" x14ac:dyDescent="0.3">
      <c r="A184" s="47">
        <v>1</v>
      </c>
      <c r="B184" s="75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4"/>
      <c r="C185" s="8" t="s">
        <v>355</v>
      </c>
      <c r="D185" s="23">
        <v>4000</v>
      </c>
      <c r="E185" s="23">
        <v>7884801</v>
      </c>
      <c r="G185" s="51"/>
    </row>
    <row r="186" spans="1:7" ht="15.75" customHeight="1" x14ac:dyDescent="0.3">
      <c r="A186" s="47">
        <v>3</v>
      </c>
      <c r="B186" s="54"/>
      <c r="C186" s="10" t="s">
        <v>356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4"/>
      <c r="C187" s="10" t="s">
        <v>357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4"/>
      <c r="C188" s="8" t="s">
        <v>358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4"/>
      <c r="C189" s="8" t="s">
        <v>359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4"/>
      <c r="C190" s="10" t="s">
        <v>360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4"/>
      <c r="C191" s="10" t="s">
        <v>361</v>
      </c>
      <c r="D191" s="23">
        <v>3000</v>
      </c>
      <c r="E191" s="23">
        <v>18848390</v>
      </c>
      <c r="G191" s="51"/>
    </row>
    <row r="192" spans="1:7" ht="15.75" customHeight="1" x14ac:dyDescent="0.3">
      <c r="A192" s="47">
        <v>9</v>
      </c>
      <c r="B192" s="54"/>
      <c r="C192" s="8" t="s">
        <v>362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4"/>
      <c r="C193" s="8" t="s">
        <v>363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4"/>
      <c r="C194" s="10" t="s">
        <v>364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5"/>
      <c r="C195" s="10" t="s">
        <v>365</v>
      </c>
      <c r="D195" s="23">
        <v>0</v>
      </c>
      <c r="E195" s="23">
        <v>0</v>
      </c>
      <c r="G195" s="51"/>
    </row>
    <row r="196" spans="1:7" ht="15.75" customHeight="1" x14ac:dyDescent="0.3">
      <c r="A196" s="61" t="s">
        <v>107</v>
      </c>
      <c r="B196" s="62"/>
      <c r="C196" s="63"/>
      <c r="D196" s="39">
        <v>7000</v>
      </c>
      <c r="E196" s="39">
        <v>26733191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9" t="s">
        <v>1</v>
      </c>
      <c r="B199" s="59" t="s">
        <v>108</v>
      </c>
      <c r="C199" s="70" t="s">
        <v>109</v>
      </c>
      <c r="D199" s="65" t="s">
        <v>302</v>
      </c>
      <c r="E199" s="65" t="s">
        <v>4</v>
      </c>
      <c r="G199" s="51"/>
    </row>
    <row r="200" spans="1:7" ht="15.75" customHeight="1" x14ac:dyDescent="0.3">
      <c r="A200" s="54"/>
      <c r="B200" s="54"/>
      <c r="C200" s="54"/>
      <c r="D200" s="54"/>
      <c r="E200" s="54"/>
      <c r="G200" s="51"/>
    </row>
    <row r="201" spans="1:7" ht="15.75" customHeight="1" x14ac:dyDescent="0.3">
      <c r="A201" s="55"/>
      <c r="B201" s="55"/>
      <c r="C201" s="55"/>
      <c r="D201" s="55"/>
      <c r="E201" s="55"/>
      <c r="G201" s="51"/>
    </row>
    <row r="202" spans="1:7" x14ac:dyDescent="0.3">
      <c r="A202" s="47">
        <v>1</v>
      </c>
      <c r="B202" s="71" t="s">
        <v>353</v>
      </c>
      <c r="C202" s="15" t="s">
        <v>337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5"/>
      <c r="C203" s="15" t="s">
        <v>338</v>
      </c>
      <c r="D203" s="23">
        <v>1000</v>
      </c>
      <c r="E203" s="23">
        <v>5322269</v>
      </c>
      <c r="G203" s="51"/>
    </row>
    <row r="204" spans="1:7" ht="15.75" customHeight="1" x14ac:dyDescent="0.3">
      <c r="A204" s="61" t="s">
        <v>107</v>
      </c>
      <c r="B204" s="62"/>
      <c r="C204" s="63"/>
      <c r="D204" s="12">
        <v>1000</v>
      </c>
      <c r="E204" s="12">
        <v>5322269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9" t="s">
        <v>1</v>
      </c>
      <c r="B207" s="59" t="s">
        <v>108</v>
      </c>
      <c r="C207" s="70" t="s">
        <v>109</v>
      </c>
      <c r="D207" s="65" t="s">
        <v>302</v>
      </c>
      <c r="E207" s="65" t="s">
        <v>4</v>
      </c>
    </row>
    <row r="208" spans="1:7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70" t="s">
        <v>109</v>
      </c>
      <c r="D213" s="65" t="s">
        <v>302</v>
      </c>
      <c r="E213" s="65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7">
        <v>1</v>
      </c>
      <c r="B216" s="47"/>
      <c r="C216" s="46" t="s">
        <v>367</v>
      </c>
      <c r="D216" s="7">
        <v>1986</v>
      </c>
      <c r="E216" s="7">
        <v>2603467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489</v>
      </c>
      <c r="E217" s="7">
        <v>1021369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70" t="s">
        <v>109</v>
      </c>
      <c r="D220" s="65" t="s">
        <v>302</v>
      </c>
      <c r="E220" s="65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70" t="s">
        <v>109</v>
      </c>
      <c r="D227" s="65" t="s">
        <v>302</v>
      </c>
      <c r="E227" s="65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7">
        <v>1</v>
      </c>
      <c r="B230" s="47"/>
      <c r="C230" s="46" t="s">
        <v>371</v>
      </c>
      <c r="D230" s="7">
        <v>1000</v>
      </c>
      <c r="E230" s="7">
        <v>1128415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</v>
      </c>
      <c r="E231" s="7">
        <v>1251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70" t="s">
        <v>109</v>
      </c>
      <c r="D235" s="65" t="s">
        <v>302</v>
      </c>
      <c r="E235" s="65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9" t="s">
        <v>1</v>
      </c>
      <c r="B241" s="59" t="s">
        <v>108</v>
      </c>
      <c r="C241" s="70" t="s">
        <v>109</v>
      </c>
      <c r="D241" s="65" t="s">
        <v>302</v>
      </c>
      <c r="E241" s="65" t="s">
        <v>4</v>
      </c>
    </row>
    <row r="242" spans="1:6" ht="15.75" customHeight="1" x14ac:dyDescent="0.3">
      <c r="A242" s="54"/>
      <c r="B242" s="54"/>
      <c r="C242" s="54"/>
      <c r="D242" s="54"/>
      <c r="E242" s="54"/>
    </row>
    <row r="243" spans="1:6" ht="15.75" customHeight="1" x14ac:dyDescent="0.3">
      <c r="A243" s="55"/>
      <c r="B243" s="55"/>
      <c r="C243" s="55"/>
      <c r="D243" s="55"/>
      <c r="E243" s="55"/>
    </row>
    <row r="244" spans="1:6" ht="15.75" customHeight="1" x14ac:dyDescent="0.3">
      <c r="A244" s="47">
        <v>1</v>
      </c>
      <c r="B244" s="47"/>
      <c r="C244" s="46" t="s">
        <v>375</v>
      </c>
      <c r="D244" s="7">
        <v>1075</v>
      </c>
      <c r="E244" s="7">
        <v>546661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9" t="s">
        <v>1</v>
      </c>
      <c r="B247" s="59" t="s">
        <v>108</v>
      </c>
      <c r="C247" s="70" t="s">
        <v>109</v>
      </c>
      <c r="D247" s="65" t="s">
        <v>302</v>
      </c>
      <c r="E247" s="65" t="s">
        <v>4</v>
      </c>
    </row>
    <row r="248" spans="1:6" ht="15.75" customHeight="1" x14ac:dyDescent="0.3">
      <c r="A248" s="54"/>
      <c r="B248" s="54"/>
      <c r="C248" s="54"/>
      <c r="D248" s="54"/>
      <c r="E248" s="54"/>
    </row>
    <row r="249" spans="1:6" ht="15.75" customHeight="1" x14ac:dyDescent="0.3">
      <c r="A249" s="55"/>
      <c r="B249" s="55"/>
      <c r="C249" s="55"/>
      <c r="D249" s="55"/>
      <c r="E249" s="55"/>
    </row>
    <row r="250" spans="1:6" ht="15.75" customHeight="1" x14ac:dyDescent="0.3">
      <c r="A250" s="47">
        <v>1</v>
      </c>
      <c r="B250" s="47"/>
      <c r="C250" s="46" t="s">
        <v>376</v>
      </c>
      <c r="D250" s="7">
        <v>9</v>
      </c>
      <c r="E250" s="7">
        <v>45374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166</v>
      </c>
      <c r="E251" s="7">
        <v>221129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71" t="s">
        <v>1</v>
      </c>
      <c r="B254" s="71" t="s">
        <v>108</v>
      </c>
      <c r="C254" s="70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4"/>
      <c r="B255" s="54"/>
      <c r="C255" s="54"/>
      <c r="D255" s="54"/>
      <c r="E255" s="54"/>
      <c r="F255" s="54"/>
    </row>
    <row r="256" spans="1:6" x14ac:dyDescent="0.3">
      <c r="A256" s="55"/>
      <c r="B256" s="55"/>
      <c r="C256" s="55"/>
      <c r="D256" s="55"/>
      <c r="E256" s="55"/>
      <c r="F256" s="55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4000</v>
      </c>
      <c r="E257" s="24">
        <v>8000</v>
      </c>
      <c r="F257" s="24">
        <v>2460272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4000</v>
      </c>
      <c r="E260" s="12">
        <v>8000</v>
      </c>
      <c r="F260" s="12">
        <v>2460272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1" t="s">
        <v>1</v>
      </c>
      <c r="B263" s="71" t="s">
        <v>108</v>
      </c>
      <c r="C263" s="70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4"/>
      <c r="B264" s="54"/>
      <c r="C264" s="54"/>
      <c r="D264" s="54"/>
      <c r="E264" s="54"/>
      <c r="F264" s="54"/>
    </row>
    <row r="265" spans="1:6" x14ac:dyDescent="0.3">
      <c r="A265" s="55"/>
      <c r="B265" s="55"/>
      <c r="C265" s="55"/>
      <c r="D265" s="55"/>
      <c r="E265" s="55"/>
      <c r="F265" s="55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B181:B183"/>
    <mergeCell ref="B241:B243"/>
    <mergeCell ref="C241:C243"/>
    <mergeCell ref="D263:D265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D24" sqref="D24:E24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7">
        <v>1</v>
      </c>
      <c r="B8" s="47" t="s">
        <v>387</v>
      </c>
      <c r="C8" s="4" t="s">
        <v>388</v>
      </c>
      <c r="D8" s="7">
        <v>6100</v>
      </c>
      <c r="E8" s="7">
        <v>583651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50</v>
      </c>
      <c r="E13" s="7">
        <v>27373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3081</v>
      </c>
      <c r="E14" s="7">
        <v>2878062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210</v>
      </c>
      <c r="E15" s="7">
        <v>576980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100</v>
      </c>
      <c r="E21" s="7">
        <v>264335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100</v>
      </c>
      <c r="E22" s="7">
        <v>132170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400</v>
      </c>
      <c r="E24" s="7">
        <v>294756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1151</v>
      </c>
      <c r="E26" s="7">
        <v>1029437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4">
        <v>11192</v>
      </c>
      <c r="E30" s="44">
        <v>5786764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5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4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2026-03-11T05:35:09Z</dcterms:modified>
</cp:coreProperties>
</file>